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K HyLogger (DCG)\Projects\Science\Range anxiety - MLA mineral composition histograms 2021 DCG\Report\Digital appendix\Excel files\"/>
    </mc:Choice>
  </mc:AlternateContent>
  <xr:revisionPtr revIDLastSave="0" documentId="13_ncr:1_{80DAD6F5-0BA3-4946-9C28-82B8B0987679}" xr6:coauthVersionLast="47" xr6:coauthVersionMax="47" xr10:uidLastSave="{00000000-0000-0000-0000-000000000000}"/>
  <bookViews>
    <workbookView xWindow="29970" yWindow="1170" windowWidth="21600" windowHeight="12735" xr2:uid="{344BA572-2A31-4F7A-96B1-5253E4BB09C1}"/>
  </bookViews>
  <sheets>
    <sheet name="Sheet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1" l="1"/>
  <c r="L3" i="1"/>
  <c r="L2" i="1"/>
</calcChain>
</file>

<file path=xl/sharedStrings.xml><?xml version="1.0" encoding="utf-8"?>
<sst xmlns="http://schemas.openxmlformats.org/spreadsheetml/2006/main" count="30" uniqueCount="28">
  <si>
    <t>MRT Sample_ID</t>
  </si>
  <si>
    <t>Target sub-assemblage</t>
  </si>
  <si>
    <t>Lithology</t>
  </si>
  <si>
    <t>Location</t>
  </si>
  <si>
    <t>State</t>
  </si>
  <si>
    <t>ddh id</t>
  </si>
  <si>
    <t>Hole name</t>
  </si>
  <si>
    <t>Start</t>
  </si>
  <si>
    <t>End</t>
  </si>
  <si>
    <t>Depth</t>
  </si>
  <si>
    <t>Length (cm)</t>
  </si>
  <si>
    <t>Spectra</t>
  </si>
  <si>
    <t>G408245</t>
  </si>
  <si>
    <t>Chlorite + Carbonate + White mica</t>
  </si>
  <si>
    <t>Altered felsic volcanic</t>
  </si>
  <si>
    <t>Mt Charter, MRV</t>
  </si>
  <si>
    <t>Tas</t>
  </si>
  <si>
    <t>MCH1</t>
  </si>
  <si>
    <t>G408248</t>
  </si>
  <si>
    <t>K-feldspar + Plagioclase + White mica (+ Quartz)</t>
  </si>
  <si>
    <t>Felsic volcanic</t>
  </si>
  <si>
    <t>Hatfield River, MRV</t>
  </si>
  <si>
    <t>HAT7</t>
  </si>
  <si>
    <t>G408266</t>
  </si>
  <si>
    <t>Chlorite + Amphibole</t>
  </si>
  <si>
    <t>Altered mafic volcanic</t>
  </si>
  <si>
    <t>Cleveland</t>
  </si>
  <si>
    <t>C0631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</si>
</sst>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Logger%20data/Rock%20Assemblage%20Library%202019-21/RAL2019-20_2/Individual%20samples/HyLogger-XMOD%20results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R"/>
      <sheetName val="TIR"/>
      <sheetName val="Num samples"/>
      <sheetName val="Summary 2"/>
      <sheetName val="Summary all"/>
      <sheetName val="Summary simplified"/>
      <sheetName val="Mineral lookup"/>
      <sheetName val="Summary simplified graphs"/>
      <sheetName val="Graphs"/>
      <sheetName val="Factors"/>
      <sheetName val="chl-er"/>
    </sheetNames>
    <sheetDataSet>
      <sheetData sheetId="0"/>
      <sheetData sheetId="1"/>
      <sheetData sheetId="2">
        <row r="1">
          <cell r="B1" t="str">
            <v>G408242</v>
          </cell>
          <cell r="C1" t="str">
            <v>G408245</v>
          </cell>
          <cell r="D1" t="str">
            <v>G408246</v>
          </cell>
          <cell r="E1" t="str">
            <v>G408248</v>
          </cell>
          <cell r="F1" t="str">
            <v>G408249</v>
          </cell>
          <cell r="G1" t="str">
            <v>G408250</v>
          </cell>
          <cell r="H1" t="str">
            <v>G408253</v>
          </cell>
          <cell r="I1" t="str">
            <v>G408254</v>
          </cell>
          <cell r="J1" t="str">
            <v>G408255</v>
          </cell>
          <cell r="K1" t="str">
            <v>G408261</v>
          </cell>
          <cell r="L1" t="str">
            <v>G408262</v>
          </cell>
          <cell r="M1" t="str">
            <v>G408266</v>
          </cell>
          <cell r="N1" t="str">
            <v>G408268</v>
          </cell>
          <cell r="O1" t="str">
            <v>G408276</v>
          </cell>
          <cell r="P1" t="str">
            <v>G408277</v>
          </cell>
          <cell r="Q1" t="str">
            <v>G408279</v>
          </cell>
        </row>
        <row r="2">
          <cell r="B2">
            <v>306</v>
          </cell>
          <cell r="C2">
            <v>160</v>
          </cell>
          <cell r="D2">
            <v>258</v>
          </cell>
          <cell r="E2">
            <v>323</v>
          </cell>
          <cell r="F2">
            <v>222</v>
          </cell>
          <cell r="G2">
            <v>185</v>
          </cell>
          <cell r="H2">
            <v>243</v>
          </cell>
          <cell r="I2">
            <v>297</v>
          </cell>
          <cell r="J2">
            <v>251</v>
          </cell>
          <cell r="K2">
            <v>132</v>
          </cell>
          <cell r="L2">
            <v>301</v>
          </cell>
          <cell r="M2">
            <v>147</v>
          </cell>
          <cell r="N2">
            <v>174</v>
          </cell>
          <cell r="O2">
            <v>549</v>
          </cell>
          <cell r="P2">
            <v>436</v>
          </cell>
          <cell r="Q2">
            <v>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AA5F-CA18-48E0-9B1E-1A27A47FB26E}">
  <dimension ref="A1:L4"/>
  <sheetViews>
    <sheetView showGridLines="0" tabSelected="1" workbookViewId="0">
      <selection sqref="A1:L4"/>
    </sheetView>
  </sheetViews>
  <sheetFormatPr defaultRowHeight="15" x14ac:dyDescent="0.25"/>
  <cols>
    <col min="1" max="1" width="15" bestFit="1" customWidth="1"/>
    <col min="2" max="2" width="14" customWidth="1"/>
    <col min="3" max="3" width="15.7109375" customWidth="1"/>
    <col min="4" max="4" width="13.7109375" customWidth="1"/>
    <col min="5" max="5" width="6.5703125" customWidth="1"/>
    <col min="6" max="6" width="6.5703125" style="12" bestFit="1" customWidth="1"/>
    <col min="7" max="7" width="7.7109375" style="12" customWidth="1"/>
    <col min="8" max="10" width="7" style="13" bestFit="1" customWidth="1"/>
    <col min="11" max="11" width="7.140625" style="13" customWidth="1"/>
    <col min="12" max="12" width="7.5703125" style="13" bestFit="1" customWidth="1"/>
  </cols>
  <sheetData>
    <row r="1" spans="1:12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t="45" x14ac:dyDescent="0.25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5">
        <v>13529</v>
      </c>
      <c r="G2" s="5" t="s">
        <v>17</v>
      </c>
      <c r="H2" s="6">
        <v>73944</v>
      </c>
      <c r="I2" s="6">
        <v>73949</v>
      </c>
      <c r="J2" s="6">
        <v>533.75</v>
      </c>
      <c r="K2" s="6">
        <v>4</v>
      </c>
      <c r="L2" s="7">
        <f>HLOOKUP(A2,'[1]Num samples'!B$1:Q$2,2,FALSE)</f>
        <v>160</v>
      </c>
    </row>
    <row r="3" spans="1:12" ht="60" x14ac:dyDescent="0.25">
      <c r="A3" s="4" t="s">
        <v>18</v>
      </c>
      <c r="B3" s="4" t="s">
        <v>19</v>
      </c>
      <c r="C3" s="4" t="s">
        <v>20</v>
      </c>
      <c r="D3" s="4" t="s">
        <v>21</v>
      </c>
      <c r="E3" s="4" t="s">
        <v>16</v>
      </c>
      <c r="F3" s="5">
        <v>8484</v>
      </c>
      <c r="G3" s="5" t="s">
        <v>22</v>
      </c>
      <c r="H3" s="6">
        <v>38045</v>
      </c>
      <c r="I3" s="6">
        <v>38050</v>
      </c>
      <c r="J3" s="6">
        <v>146.6</v>
      </c>
      <c r="K3" s="6">
        <v>4</v>
      </c>
      <c r="L3" s="7">
        <f>HLOOKUP(A3,'[1]Num samples'!B$1:Q$2,2,FALSE)</f>
        <v>323</v>
      </c>
    </row>
    <row r="4" spans="1:12" ht="30" x14ac:dyDescent="0.25">
      <c r="A4" s="8" t="s">
        <v>23</v>
      </c>
      <c r="B4" s="8" t="s">
        <v>24</v>
      </c>
      <c r="C4" s="8" t="s">
        <v>25</v>
      </c>
      <c r="D4" s="8" t="s">
        <v>26</v>
      </c>
      <c r="E4" s="8" t="s">
        <v>16</v>
      </c>
      <c r="F4" s="9">
        <v>18532</v>
      </c>
      <c r="G4" s="9" t="s">
        <v>27</v>
      </c>
      <c r="H4" s="10">
        <v>77942</v>
      </c>
      <c r="I4" s="10">
        <v>77964</v>
      </c>
      <c r="J4" s="10">
        <v>283.31</v>
      </c>
      <c r="K4" s="10">
        <v>8.8000000000000007</v>
      </c>
      <c r="L4" s="11">
        <f>HLOOKUP(A4,'[1]Num samples'!B$1:Q$2,2,FALSE)</f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2022-02-08T00:45:23Z</dcterms:created>
  <dcterms:modified xsi:type="dcterms:W3CDTF">2022-02-15T01:15:14Z</dcterms:modified>
</cp:coreProperties>
</file>